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0" i="1" l="1"/>
  <c r="D31" i="1"/>
  <c r="L60" i="1"/>
  <c r="M60" i="1"/>
  <c r="N60" i="1"/>
  <c r="N59" i="1"/>
  <c r="M59" i="1"/>
  <c r="L59" i="1"/>
  <c r="L31" i="1"/>
  <c r="M31" i="1"/>
  <c r="N31" i="1"/>
  <c r="L32" i="1"/>
  <c r="M32" i="1"/>
  <c r="N32" i="1"/>
  <c r="L33" i="1"/>
  <c r="M33" i="1"/>
  <c r="N33" i="1"/>
  <c r="L34" i="1"/>
  <c r="M34" i="1"/>
  <c r="N34" i="1"/>
  <c r="N30" i="1"/>
  <c r="M30" i="1"/>
  <c r="L30" i="1"/>
  <c r="N16" i="1"/>
  <c r="M16" i="1"/>
  <c r="L16" i="1"/>
  <c r="K16" i="1"/>
  <c r="O16" i="1" s="1"/>
  <c r="I32" i="1" l="1"/>
  <c r="K32" i="1" s="1"/>
  <c r="O32" i="1" s="1"/>
  <c r="I33" i="1"/>
  <c r="K33" i="1" s="1"/>
  <c r="O33" i="1" s="1"/>
  <c r="I34" i="1"/>
  <c r="K34" i="1" s="1"/>
  <c r="O34" i="1" s="1"/>
  <c r="I35" i="1"/>
  <c r="I36" i="1"/>
  <c r="I37" i="1"/>
  <c r="I38" i="1"/>
  <c r="I39" i="1"/>
  <c r="I40" i="1"/>
  <c r="I41" i="1"/>
  <c r="I42" i="1"/>
  <c r="I43" i="1"/>
  <c r="H32" i="1"/>
  <c r="H33" i="1"/>
  <c r="H34" i="1"/>
  <c r="D35" i="1"/>
  <c r="H35" i="1" s="1"/>
  <c r="D36" i="1"/>
  <c r="H36" i="1" s="1"/>
  <c r="D37" i="1"/>
  <c r="H37" i="1" s="1"/>
  <c r="I17" i="1"/>
  <c r="I18" i="1"/>
  <c r="I19" i="1"/>
  <c r="I20" i="1"/>
  <c r="I21" i="1"/>
  <c r="I22" i="1"/>
  <c r="I23" i="1"/>
  <c r="I24" i="1"/>
  <c r="I25" i="1"/>
  <c r="I26" i="1"/>
  <c r="I27" i="1"/>
  <c r="I28" i="1"/>
  <c r="I44" i="1"/>
  <c r="I45" i="1"/>
  <c r="I46" i="1"/>
  <c r="I47" i="1"/>
  <c r="I48" i="1"/>
  <c r="I49" i="1"/>
  <c r="I50" i="1"/>
  <c r="I60" i="1"/>
  <c r="K60" i="1" s="1"/>
  <c r="O60" i="1" s="1"/>
  <c r="I61" i="1"/>
  <c r="I62" i="1"/>
  <c r="I63" i="1"/>
  <c r="I64" i="1"/>
  <c r="I65" i="1"/>
  <c r="I66" i="1"/>
  <c r="I67" i="1"/>
  <c r="I68" i="1"/>
  <c r="I69" i="1"/>
  <c r="I70" i="1"/>
  <c r="H60" i="1"/>
  <c r="D61" i="1"/>
  <c r="H61" i="1" s="1"/>
  <c r="D62" i="1"/>
  <c r="H62" i="1" s="1"/>
  <c r="D63" i="1"/>
  <c r="H63" i="1" s="1"/>
  <c r="D64" i="1"/>
  <c r="H64" i="1" s="1"/>
  <c r="D65" i="1"/>
  <c r="H65" i="1" s="1"/>
  <c r="D66" i="1"/>
  <c r="H66" i="1" s="1"/>
  <c r="D67" i="1"/>
  <c r="H67" i="1" s="1"/>
  <c r="D68" i="1"/>
  <c r="H68" i="1" s="1"/>
  <c r="D69" i="1"/>
  <c r="D70" i="1"/>
  <c r="D38" i="1"/>
  <c r="H38" i="1" s="1"/>
  <c r="D39" i="1"/>
  <c r="H39" i="1" s="1"/>
  <c r="D40" i="1"/>
  <c r="H40" i="1" s="1"/>
  <c r="D41" i="1"/>
  <c r="H41" i="1" s="1"/>
  <c r="D42" i="1"/>
  <c r="H42" i="1" s="1"/>
  <c r="D43" i="1"/>
  <c r="H43" i="1" s="1"/>
  <c r="D44" i="1"/>
  <c r="D45" i="1"/>
  <c r="D46" i="1"/>
  <c r="D47" i="1"/>
  <c r="D48" i="1"/>
  <c r="D49" i="1"/>
  <c r="D50" i="1"/>
  <c r="D17" i="1"/>
  <c r="H17" i="1" s="1"/>
  <c r="D18" i="1"/>
  <c r="H18" i="1" s="1"/>
  <c r="D19" i="1"/>
  <c r="H19" i="1" s="1"/>
  <c r="D20" i="1"/>
  <c r="H20" i="1" s="1"/>
  <c r="D21" i="1"/>
  <c r="H21" i="1" s="1"/>
  <c r="D22" i="1"/>
  <c r="D23" i="1"/>
  <c r="D24" i="1"/>
  <c r="D25" i="1"/>
  <c r="D26" i="1"/>
  <c r="D27" i="1"/>
  <c r="D28" i="1"/>
  <c r="I59" i="1" l="1"/>
  <c r="K59" i="1" s="1"/>
  <c r="O59" i="1" s="1"/>
  <c r="I31" i="1"/>
  <c r="K31" i="1" s="1"/>
  <c r="O31" i="1" s="1"/>
  <c r="I30" i="1"/>
  <c r="K30" i="1" s="1"/>
  <c r="O30" i="1" s="1"/>
  <c r="I16" i="1"/>
  <c r="H70" i="1" l="1"/>
  <c r="H69" i="1"/>
  <c r="H50" i="1"/>
  <c r="H49" i="1"/>
  <c r="H48" i="1"/>
  <c r="H47" i="1"/>
  <c r="H46" i="1"/>
  <c r="H45" i="1"/>
  <c r="H28" i="1"/>
  <c r="H27" i="1"/>
  <c r="H26" i="1"/>
  <c r="H25" i="1"/>
  <c r="H24" i="1"/>
  <c r="H23" i="1"/>
  <c r="H59" i="1" l="1"/>
  <c r="H30" i="1"/>
  <c r="H31" i="1"/>
  <c r="H44" i="1"/>
  <c r="E71" i="1"/>
  <c r="F71" i="1"/>
  <c r="G71" i="1"/>
  <c r="C71" i="1"/>
  <c r="E29" i="1"/>
  <c r="F29" i="1"/>
  <c r="G29" i="1"/>
  <c r="C29" i="1"/>
  <c r="H22" i="1"/>
  <c r="H16" i="1"/>
  <c r="E15" i="1"/>
  <c r="F15" i="1"/>
  <c r="G15" i="1"/>
  <c r="C15" i="1"/>
  <c r="D7" i="1"/>
  <c r="E7" i="1"/>
  <c r="F7" i="1"/>
  <c r="G7" i="1"/>
  <c r="H7" i="1"/>
  <c r="C7" i="1"/>
  <c r="G14" i="1" l="1"/>
  <c r="G51" i="1" s="1"/>
  <c r="F14" i="1"/>
  <c r="F51" i="1" s="1"/>
  <c r="D29" i="1"/>
  <c r="H29" i="1"/>
  <c r="E14" i="1"/>
  <c r="E51" i="1" s="1"/>
  <c r="H71" i="1"/>
  <c r="D71" i="1"/>
  <c r="H15" i="1"/>
  <c r="C14" i="1"/>
  <c r="C72" i="1" s="1"/>
  <c r="D15" i="1"/>
  <c r="E72" i="1" l="1"/>
  <c r="F72" i="1"/>
  <c r="G72" i="1"/>
  <c r="H14" i="1"/>
  <c r="H72" i="1" s="1"/>
  <c r="C51" i="1"/>
  <c r="I14" i="1"/>
  <c r="J14" i="1" s="1"/>
  <c r="D14" i="1"/>
  <c r="H51" i="1" l="1"/>
  <c r="D51" i="1"/>
  <c r="D72" i="1"/>
  <c r="J16" i="1"/>
  <c r="K14" i="1" s="1"/>
  <c r="J15" i="1"/>
</calcChain>
</file>

<file path=xl/sharedStrings.xml><?xml version="1.0" encoding="utf-8"?>
<sst xmlns="http://schemas.openxmlformats.org/spreadsheetml/2006/main" count="69" uniqueCount="63">
  <si>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</si>
  <si>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</si>
  <si>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</si>
  <si>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</si>
  <si>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</si>
  <si>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</si>
  <si>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</si>
  <si>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</si>
  <si>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</si>
  <si>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</si>
  <si>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</si>
  <si>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</si>
  <si>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</si>
  <si>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MH 01</t>
  </si>
  <si>
    <t>Chính trị</t>
  </si>
  <si>
    <t>MH 02</t>
  </si>
  <si>
    <t>Pháp luật</t>
  </si>
  <si>
    <t>MH 03</t>
  </si>
  <si>
    <t>Giáo dục thể chất</t>
  </si>
  <si>
    <t>MH 04</t>
  </si>
  <si>
    <t>Giáo dục quốc phòng - An ninh</t>
  </si>
  <si>
    <t>MH 05</t>
  </si>
  <si>
    <t>Tin học</t>
  </si>
  <si>
    <t>MH 06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</si>
  <si>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</si>
  <si>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</si>
  <si>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</si>
  <si>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</si>
  <si>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</si>
  <si>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</si>
  <si>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</si>
  <si>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CĐN ĐIỆN TỬ CÔNG NGHIỆP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</si>
  <si>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</si>
  <si>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</si>
  <si>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</si>
  <si>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</si>
  <si>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</si>
  <si>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</si>
  <si>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</si>
  <si>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</si>
  <si>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</si>
  <si>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</si>
  <si>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</si>
  <si>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</si>
  <si>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</si>
  <si>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</si>
  <si>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MH 07</t>
  </si>
  <si>
    <t>Thiết kế mạch bằng máy tính</t>
  </si>
  <si>
    <t>MĐ 08</t>
  </si>
  <si>
    <t>Vi xử lý</t>
  </si>
  <si>
    <t>MĐ 09</t>
  </si>
  <si>
    <t>Điện tử nâng cao</t>
  </si>
  <si>
    <t>MĐ 10</t>
  </si>
  <si>
    <t>Vi điều khiển</t>
  </si>
  <si>
    <t>MĐ 11</t>
  </si>
  <si>
    <t>Vi mạch số lập trình</t>
  </si>
  <si>
    <t>MĐ 12</t>
  </si>
  <si>
    <t>PLC nâng cao</t>
  </si>
  <si>
    <t>MĐ 13</t>
  </si>
  <si>
    <t>Lắp đặt, vận hành  hệ thống cơ điện tử</t>
  </si>
  <si>
    <t>MĐ 14</t>
  </si>
  <si>
    <t>Hệ thống sản xuất linh hoạt MPS</t>
  </si>
  <si>
    <t>Tiếng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</si>
</sst>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topLeftCell="A4" zoomScaleNormal="100" workbookViewId="0">
      <pane ySplit="3" topLeftCell="A13" activePane="bottomLeft" state="frozen"/>
      <selection activeCell="A4" sqref="A4"/>
      <selection pane="bottomLeft" activeCell="D32" sqref="D32:G32"/>
    </sheetView>
  </sheetViews>
  <sheetFormatPr defaultRowHeight="15" x14ac:dyDescent="0.25"/>
  <cols>
    <col min="1" max="1" width="16.42578125" customWidth="1"/>
    <col min="2" max="2" width="24.5703125" customWidth="1"/>
    <col min="4" max="4" width="9.140625" style="25"/>
    <col min="9" max="9" width="8.42578125" customWidth="1"/>
    <col min="10" max="10" width="8.5703125" customWidth="1"/>
  </cols>
  <sheetData>
    <row r="1" spans="1:15" ht="15.75" thickBot="1" x14ac:dyDescent="0.3">
      <c r="A1" s="40" t="s">
        <v>31</v>
      </c>
      <c r="B1" s="40"/>
      <c r="C1" s="40"/>
      <c r="D1" s="40"/>
      <c r="E1" s="40"/>
      <c r="F1" s="40"/>
      <c r="G1" s="40"/>
      <c r="H1" s="40"/>
    </row>
    <row r="2" spans="1:15" ht="15.75" thickBot="1" x14ac:dyDescent="0.3">
      <c r="A2" s="41" t="s">
        <v>32</v>
      </c>
      <c r="B2" s="41"/>
      <c r="C2" s="41"/>
      <c r="D2" s="41"/>
      <c r="E2" s="41"/>
      <c r="F2" s="41"/>
      <c r="G2" s="41"/>
      <c r="H2" s="41"/>
    </row>
    <row r="3" spans="1:15" ht="19.5" thickBot="1" x14ac:dyDescent="0.3">
      <c r="A3" s="55" t="s">
        <v>0</v>
      </c>
      <c r="B3" s="55" t="s">
        <v>1</v>
      </c>
      <c r="C3" s="58" t="s">
        <v>2</v>
      </c>
      <c r="D3" s="59"/>
      <c r="E3" s="59"/>
      <c r="F3" s="59"/>
      <c r="G3" s="59"/>
      <c r="H3" s="60"/>
    </row>
    <row r="4" spans="1:15" ht="19.5" thickBot="1" x14ac:dyDescent="0.3">
      <c r="A4" s="56"/>
      <c r="B4" s="56"/>
      <c r="C4" s="3" t="s">
        <v>3</v>
      </c>
      <c r="D4" s="50" t="s">
        <v>5</v>
      </c>
      <c r="E4" s="51"/>
      <c r="F4" s="51"/>
      <c r="G4" s="52"/>
      <c r="H4" s="38" t="s">
        <v>6</v>
      </c>
    </row>
    <row r="5" spans="1:15" ht="18.75" x14ac:dyDescent="0.25">
      <c r="A5" s="56"/>
      <c r="B5" s="56"/>
      <c r="C5" s="3" t="s">
        <v>4</v>
      </c>
      <c r="D5" s="53" t="s">
        <v>3</v>
      </c>
      <c r="E5" s="3" t="s">
        <v>7</v>
      </c>
      <c r="F5" s="38" t="s">
        <v>9</v>
      </c>
      <c r="G5" s="38" t="s">
        <v>10</v>
      </c>
      <c r="H5" s="49"/>
    </row>
    <row r="6" spans="1:15" ht="19.5" thickBot="1" x14ac:dyDescent="0.3">
      <c r="A6" s="57"/>
      <c r="B6" s="57"/>
      <c r="C6" s="4"/>
      <c r="D6" s="54"/>
      <c r="E6" s="5" t="s">
        <v>8</v>
      </c>
      <c r="F6" s="39"/>
      <c r="G6" s="39"/>
      <c r="H6" s="39"/>
    </row>
    <row r="7" spans="1:15" ht="19.5" thickBot="1" x14ac:dyDescent="0.3">
      <c r="A7" s="11" t="s">
        <v>11</v>
      </c>
      <c r="B7" s="12" t="s">
        <v>12</v>
      </c>
      <c r="C7" s="13">
        <f>SUM(C8:C13)</f>
        <v>240</v>
      </c>
      <c r="D7" s="13">
        <f t="shared" ref="D7:H7" si="0">SUM(D8:D13)</f>
        <v>0</v>
      </c>
      <c r="E7" s="13">
        <f t="shared" si="0"/>
        <v>111</v>
      </c>
      <c r="F7" s="13">
        <f t="shared" si="0"/>
        <v>117</v>
      </c>
      <c r="G7" s="13">
        <f t="shared" si="0"/>
        <v>12</v>
      </c>
      <c r="H7" s="13">
        <f t="shared" si="0"/>
        <v>0</v>
      </c>
    </row>
    <row r="8" spans="1:15" ht="19.5" thickBot="1" x14ac:dyDescent="0.3">
      <c r="A8" s="36" t="s">
        <v>13</v>
      </c>
      <c r="B8" s="37" t="s">
        <v>14</v>
      </c>
      <c r="C8" s="28">
        <v>60</v>
      </c>
      <c r="D8" s="24"/>
      <c r="E8" s="36">
        <v>40</v>
      </c>
      <c r="F8" s="28">
        <v>16</v>
      </c>
      <c r="G8" s="28">
        <v>4</v>
      </c>
      <c r="H8" s="5"/>
    </row>
    <row r="9" spans="1:15" ht="19.5" thickBot="1" x14ac:dyDescent="0.3">
      <c r="A9" s="27" t="s">
        <v>15</v>
      </c>
      <c r="B9" s="7" t="s">
        <v>16</v>
      </c>
      <c r="C9" s="5">
        <v>15</v>
      </c>
      <c r="D9" s="24"/>
      <c r="E9" s="27">
        <v>11</v>
      </c>
      <c r="F9" s="5">
        <v>3</v>
      </c>
      <c r="G9" s="5">
        <v>1</v>
      </c>
      <c r="H9" s="5"/>
    </row>
    <row r="10" spans="1:15" ht="19.5" thickBot="1" x14ac:dyDescent="0.3">
      <c r="A10" s="27" t="s">
        <v>17</v>
      </c>
      <c r="B10" s="7" t="s">
        <v>18</v>
      </c>
      <c r="C10" s="5">
        <v>30</v>
      </c>
      <c r="D10" s="24"/>
      <c r="E10" s="27">
        <v>2</v>
      </c>
      <c r="F10" s="5">
        <v>26</v>
      </c>
      <c r="G10" s="5">
        <v>2</v>
      </c>
      <c r="H10" s="5"/>
    </row>
    <row r="11" spans="1:15" ht="38.25" thickBot="1" x14ac:dyDescent="0.3">
      <c r="A11" s="27" t="s">
        <v>19</v>
      </c>
      <c r="B11" s="7" t="s">
        <v>20</v>
      </c>
      <c r="C11" s="5">
        <v>30</v>
      </c>
      <c r="D11" s="24"/>
      <c r="E11" s="27">
        <v>28</v>
      </c>
      <c r="F11" s="5">
        <v>0</v>
      </c>
      <c r="G11" s="5">
        <v>2</v>
      </c>
      <c r="H11" s="5"/>
    </row>
    <row r="12" spans="1:15" ht="19.5" thickBot="1" x14ac:dyDescent="0.3">
      <c r="A12" s="27" t="s">
        <v>21</v>
      </c>
      <c r="B12" s="7" t="s">
        <v>22</v>
      </c>
      <c r="C12" s="5">
        <v>45</v>
      </c>
      <c r="D12" s="24"/>
      <c r="E12" s="27">
        <v>15</v>
      </c>
      <c r="F12" s="5">
        <v>28</v>
      </c>
      <c r="G12" s="5">
        <v>2</v>
      </c>
      <c r="H12" s="5"/>
    </row>
    <row r="13" spans="1:15" ht="19.5" thickBot="1" x14ac:dyDescent="0.3">
      <c r="A13" s="27" t="s">
        <v>23</v>
      </c>
      <c r="B13" s="7" t="s">
        <v>62</v>
      </c>
      <c r="C13" s="5">
        <v>60</v>
      </c>
      <c r="D13" s="24"/>
      <c r="E13" s="27">
        <v>15</v>
      </c>
      <c r="F13" s="5">
        <v>44</v>
      </c>
      <c r="G13" s="5">
        <v>1</v>
      </c>
      <c r="H13" s="5"/>
      <c r="I13" t="s">
        <v>44</v>
      </c>
      <c r="J13" t="s">
        <v>45</v>
      </c>
    </row>
    <row r="14" spans="1:15" ht="57" thickBot="1" x14ac:dyDescent="0.3">
      <c r="A14" s="11" t="s">
        <v>24</v>
      </c>
      <c r="B14" s="12" t="s">
        <v>25</v>
      </c>
      <c r="C14" s="13">
        <f t="shared" ref="C14:H14" si="1">C15+C29</f>
        <v>795</v>
      </c>
      <c r="D14" s="13">
        <f t="shared" si="1"/>
        <v>525</v>
      </c>
      <c r="E14" s="13">
        <f t="shared" si="1"/>
        <v>171</v>
      </c>
      <c r="F14" s="13">
        <f t="shared" si="1"/>
        <v>329</v>
      </c>
      <c r="G14" s="13">
        <f t="shared" si="1"/>
        <v>25</v>
      </c>
      <c r="H14" s="13">
        <f t="shared" si="1"/>
        <v>270</v>
      </c>
      <c r="I14" s="22">
        <f>SUM(C14,C71)</f>
        <v>960</v>
      </c>
      <c r="J14" s="22">
        <f>I14/1.5</f>
        <v>640</v>
      </c>
      <c r="K14">
        <f>J16+H14+H71</f>
        <v>960</v>
      </c>
    </row>
    <row r="15" spans="1:15" ht="38.25" thickBot="1" x14ac:dyDescent="0.3">
      <c r="A15" s="14" t="s">
        <v>26</v>
      </c>
      <c r="B15" s="15" t="s">
        <v>27</v>
      </c>
      <c r="C15" s="13">
        <f t="shared" ref="C15:H15" si="2">SUM(C16:C28)</f>
        <v>75</v>
      </c>
      <c r="D15" s="13">
        <f t="shared" si="2"/>
        <v>45</v>
      </c>
      <c r="E15" s="13">
        <f t="shared" si="2"/>
        <v>14</v>
      </c>
      <c r="F15" s="13">
        <f t="shared" si="2"/>
        <v>28</v>
      </c>
      <c r="G15" s="13">
        <f t="shared" si="2"/>
        <v>3</v>
      </c>
      <c r="H15" s="13">
        <f t="shared" si="2"/>
        <v>30</v>
      </c>
      <c r="J15" s="23">
        <f>J14-(D14+D71)</f>
        <v>-5</v>
      </c>
    </row>
    <row r="16" spans="1:15" ht="38.25" thickBot="1" x14ac:dyDescent="0.3">
      <c r="A16" s="29" t="s">
        <v>46</v>
      </c>
      <c r="B16" s="30" t="s">
        <v>47</v>
      </c>
      <c r="C16" s="31">
        <v>75</v>
      </c>
      <c r="D16" s="24">
        <v>45</v>
      </c>
      <c r="E16" s="29">
        <v>14</v>
      </c>
      <c r="F16" s="31">
        <v>28</v>
      </c>
      <c r="G16" s="31">
        <v>3</v>
      </c>
      <c r="H16" s="5">
        <f>C16-D16</f>
        <v>30</v>
      </c>
      <c r="I16">
        <f>SUM(E16:G16)</f>
        <v>45</v>
      </c>
      <c r="J16">
        <f>D14+D71</f>
        <v>645</v>
      </c>
      <c r="K16">
        <f>D16-I16</f>
        <v>0</v>
      </c>
      <c r="L16">
        <f>E16/1.5</f>
        <v>9.3333333333333339</v>
      </c>
      <c r="M16">
        <f t="shared" ref="M16:N16" si="3">F16/1.5</f>
        <v>18.666666666666668</v>
      </c>
      <c r="N16">
        <f t="shared" si="3"/>
        <v>2</v>
      </c>
      <c r="O16">
        <f>F16+K16</f>
        <v>28</v>
      </c>
    </row>
    <row r="17" spans="1:15" ht="19.5" hidden="1" thickBot="1" x14ac:dyDescent="0.3">
      <c r="A17" s="26"/>
      <c r="B17" s="7"/>
      <c r="C17" s="5"/>
      <c r="D17" s="24">
        <f t="shared" ref="D17:D28" si="4">IF(C17&lt;=30,C17,C17/1.5)</f>
        <v>0</v>
      </c>
      <c r="E17" s="5"/>
      <c r="F17" s="5"/>
      <c r="G17" s="5"/>
      <c r="H17" s="5">
        <f t="shared" ref="H17:H21" si="5">C17-D17</f>
        <v>0</v>
      </c>
      <c r="I17">
        <f t="shared" ref="I17:I28" si="6">SUM(E17:G17)</f>
        <v>0</v>
      </c>
    </row>
    <row r="18" spans="1:15" ht="19.5" hidden="1" thickBot="1" x14ac:dyDescent="0.3">
      <c r="A18" s="26"/>
      <c r="B18" s="7"/>
      <c r="C18" s="5"/>
      <c r="D18" s="24">
        <f t="shared" si="4"/>
        <v>0</v>
      </c>
      <c r="E18" s="5"/>
      <c r="F18" s="5"/>
      <c r="G18" s="5"/>
      <c r="H18" s="5">
        <f t="shared" si="5"/>
        <v>0</v>
      </c>
      <c r="I18">
        <f t="shared" si="6"/>
        <v>0</v>
      </c>
    </row>
    <row r="19" spans="1:15" ht="19.5" hidden="1" thickBot="1" x14ac:dyDescent="0.3">
      <c r="A19" s="26"/>
      <c r="B19" s="7"/>
      <c r="C19" s="5"/>
      <c r="D19" s="24">
        <f t="shared" si="4"/>
        <v>0</v>
      </c>
      <c r="E19" s="5"/>
      <c r="F19" s="5"/>
      <c r="G19" s="5"/>
      <c r="H19" s="5">
        <f t="shared" si="5"/>
        <v>0</v>
      </c>
      <c r="I19">
        <f t="shared" si="6"/>
        <v>0</v>
      </c>
    </row>
    <row r="20" spans="1:15" ht="19.5" hidden="1" thickBot="1" x14ac:dyDescent="0.3">
      <c r="A20" s="26"/>
      <c r="B20" s="7"/>
      <c r="C20" s="5"/>
      <c r="D20" s="24">
        <f t="shared" si="4"/>
        <v>0</v>
      </c>
      <c r="E20" s="5"/>
      <c r="F20" s="5"/>
      <c r="G20" s="5"/>
      <c r="H20" s="5">
        <f t="shared" si="5"/>
        <v>0</v>
      </c>
      <c r="I20">
        <f t="shared" si="6"/>
        <v>0</v>
      </c>
    </row>
    <row r="21" spans="1:15" ht="19.5" hidden="1" thickBot="1" x14ac:dyDescent="0.3">
      <c r="A21" s="26"/>
      <c r="B21" s="7"/>
      <c r="C21" s="5"/>
      <c r="D21" s="24">
        <f t="shared" si="4"/>
        <v>0</v>
      </c>
      <c r="E21" s="5"/>
      <c r="F21" s="5"/>
      <c r="G21" s="5"/>
      <c r="H21" s="5">
        <f t="shared" si="5"/>
        <v>0</v>
      </c>
      <c r="I21">
        <f t="shared" si="6"/>
        <v>0</v>
      </c>
    </row>
    <row r="22" spans="1:15" ht="19.5" hidden="1" thickBot="1" x14ac:dyDescent="0.3">
      <c r="A22" s="14"/>
      <c r="B22" s="7"/>
      <c r="C22" s="24"/>
      <c r="D22" s="24">
        <f t="shared" si="4"/>
        <v>0</v>
      </c>
      <c r="E22" s="5"/>
      <c r="F22" s="5"/>
      <c r="G22" s="5"/>
      <c r="H22" s="5">
        <f t="shared" ref="H22:H44" si="7">C22-D22</f>
        <v>0</v>
      </c>
      <c r="I22">
        <f t="shared" si="6"/>
        <v>0</v>
      </c>
    </row>
    <row r="23" spans="1:15" ht="19.5" hidden="1" thickBot="1" x14ac:dyDescent="0.3">
      <c r="A23" s="14"/>
      <c r="B23" s="15"/>
      <c r="C23" s="5"/>
      <c r="D23" s="24">
        <f t="shared" si="4"/>
        <v>0</v>
      </c>
      <c r="E23" s="5"/>
      <c r="F23" s="5"/>
      <c r="G23" s="5"/>
      <c r="H23" s="5">
        <f t="shared" ref="H23:H28" si="8">C23-D23</f>
        <v>0</v>
      </c>
      <c r="I23">
        <f t="shared" si="6"/>
        <v>0</v>
      </c>
    </row>
    <row r="24" spans="1:15" ht="19.5" hidden="1" thickBot="1" x14ac:dyDescent="0.3">
      <c r="A24" s="9"/>
      <c r="B24" s="7"/>
      <c r="C24" s="5"/>
      <c r="D24" s="24">
        <f t="shared" si="4"/>
        <v>0</v>
      </c>
      <c r="E24" s="5"/>
      <c r="F24" s="5"/>
      <c r="G24" s="5"/>
      <c r="H24" s="5">
        <f t="shared" si="8"/>
        <v>0</v>
      </c>
      <c r="I24">
        <f t="shared" si="6"/>
        <v>0</v>
      </c>
    </row>
    <row r="25" spans="1:15" ht="19.5" hidden="1" thickBot="1" x14ac:dyDescent="0.3">
      <c r="A25" s="9"/>
      <c r="B25" s="7"/>
      <c r="C25" s="5"/>
      <c r="D25" s="24">
        <f t="shared" si="4"/>
        <v>0</v>
      </c>
      <c r="E25" s="5"/>
      <c r="F25" s="5"/>
      <c r="G25" s="5"/>
      <c r="H25" s="5">
        <f t="shared" si="8"/>
        <v>0</v>
      </c>
      <c r="I25">
        <f t="shared" si="6"/>
        <v>0</v>
      </c>
    </row>
    <row r="26" spans="1:15" ht="19.5" hidden="1" thickBot="1" x14ac:dyDescent="0.3">
      <c r="A26" s="9"/>
      <c r="B26" s="7"/>
      <c r="C26" s="5"/>
      <c r="D26" s="24">
        <f t="shared" si="4"/>
        <v>0</v>
      </c>
      <c r="E26" s="5"/>
      <c r="F26" s="5"/>
      <c r="G26" s="5"/>
      <c r="H26" s="5">
        <f t="shared" si="8"/>
        <v>0</v>
      </c>
      <c r="I26">
        <f t="shared" si="6"/>
        <v>0</v>
      </c>
    </row>
    <row r="27" spans="1:15" ht="19.5" hidden="1" thickBot="1" x14ac:dyDescent="0.3">
      <c r="A27" s="9"/>
      <c r="B27" s="7"/>
      <c r="C27" s="5"/>
      <c r="D27" s="24">
        <f t="shared" si="4"/>
        <v>0</v>
      </c>
      <c r="E27" s="5"/>
      <c r="F27" s="5"/>
      <c r="G27" s="5"/>
      <c r="H27" s="5">
        <f t="shared" si="8"/>
        <v>0</v>
      </c>
      <c r="I27">
        <f t="shared" si="6"/>
        <v>0</v>
      </c>
    </row>
    <row r="28" spans="1:15" ht="19.5" hidden="1" thickBot="1" x14ac:dyDescent="0.3">
      <c r="A28" s="9"/>
      <c r="B28" s="7"/>
      <c r="C28" s="5"/>
      <c r="D28" s="24">
        <f t="shared" si="4"/>
        <v>0</v>
      </c>
      <c r="E28" s="5"/>
      <c r="F28" s="5"/>
      <c r="G28" s="5"/>
      <c r="H28" s="5">
        <f t="shared" si="8"/>
        <v>0</v>
      </c>
      <c r="I28">
        <f t="shared" si="6"/>
        <v>0</v>
      </c>
    </row>
    <row r="29" spans="1:15" ht="57" thickBot="1" x14ac:dyDescent="0.3">
      <c r="A29" s="14" t="s">
        <v>28</v>
      </c>
      <c r="B29" s="15" t="s">
        <v>29</v>
      </c>
      <c r="C29" s="13">
        <f t="shared" ref="C29:H29" si="9">SUM(C30:C50)</f>
        <v>720</v>
      </c>
      <c r="D29" s="13">
        <f t="shared" si="9"/>
        <v>480</v>
      </c>
      <c r="E29" s="13">
        <f t="shared" si="9"/>
        <v>157</v>
      </c>
      <c r="F29" s="13">
        <f t="shared" si="9"/>
        <v>301</v>
      </c>
      <c r="G29" s="13">
        <f t="shared" si="9"/>
        <v>22</v>
      </c>
      <c r="H29" s="13">
        <f t="shared" si="9"/>
        <v>240</v>
      </c>
    </row>
    <row r="30" spans="1:15" ht="19.5" thickBot="1" x14ac:dyDescent="0.3">
      <c r="A30" s="29" t="s">
        <v>48</v>
      </c>
      <c r="B30" s="30" t="s">
        <v>49</v>
      </c>
      <c r="C30" s="31">
        <v>120</v>
      </c>
      <c r="D30" s="24">
        <v>75</v>
      </c>
      <c r="E30" s="29">
        <v>14</v>
      </c>
      <c r="F30" s="31">
        <v>58</v>
      </c>
      <c r="G30" s="31">
        <v>3</v>
      </c>
      <c r="H30" s="5">
        <f t="shared" si="7"/>
        <v>45</v>
      </c>
      <c r="I30">
        <f t="shared" ref="I30:I50" si="10">SUM(E30:G30)</f>
        <v>75</v>
      </c>
      <c r="K30">
        <f>D30-I30</f>
        <v>0</v>
      </c>
      <c r="L30">
        <f>E30/1.5</f>
        <v>9.3333333333333339</v>
      </c>
      <c r="M30">
        <f t="shared" ref="M30" si="11">F30/1.5</f>
        <v>38.666666666666664</v>
      </c>
      <c r="N30">
        <f t="shared" ref="N30" si="12">G30/1.5</f>
        <v>2</v>
      </c>
      <c r="O30">
        <f>F30+K30</f>
        <v>58</v>
      </c>
    </row>
    <row r="31" spans="1:15" ht="19.5" thickBot="1" x14ac:dyDescent="0.3">
      <c r="A31" s="32" t="s">
        <v>50</v>
      </c>
      <c r="B31" s="33" t="s">
        <v>51</v>
      </c>
      <c r="C31" s="34">
        <v>180</v>
      </c>
      <c r="D31" s="24">
        <f t="shared" ref="D30:D50" si="13">IF(C31&lt;=30,C31,C31/1.5)</f>
        <v>120</v>
      </c>
      <c r="E31" s="61">
        <v>43</v>
      </c>
      <c r="F31" s="62">
        <v>71</v>
      </c>
      <c r="G31" s="62">
        <v>6</v>
      </c>
      <c r="H31" s="5">
        <f t="shared" si="7"/>
        <v>60</v>
      </c>
      <c r="I31">
        <f t="shared" si="10"/>
        <v>120</v>
      </c>
      <c r="K31">
        <f t="shared" ref="K31:K34" si="14">D31-I31</f>
        <v>0</v>
      </c>
      <c r="L31">
        <f t="shared" ref="L31:L34" si="15">E31/1.5</f>
        <v>28.666666666666668</v>
      </c>
      <c r="M31">
        <f t="shared" ref="M31:M34" si="16">F31/1.5</f>
        <v>47.333333333333336</v>
      </c>
      <c r="N31">
        <f t="shared" ref="N31:N34" si="17">G31/1.5</f>
        <v>4</v>
      </c>
      <c r="O31">
        <f t="shared" ref="O31:O34" si="18">F31+K31</f>
        <v>71</v>
      </c>
    </row>
    <row r="32" spans="1:15" ht="19.5" thickBot="1" x14ac:dyDescent="0.3">
      <c r="A32" s="32" t="s">
        <v>52</v>
      </c>
      <c r="B32" s="33" t="s">
        <v>53</v>
      </c>
      <c r="C32" s="34">
        <v>150</v>
      </c>
      <c r="D32" s="24">
        <v>120</v>
      </c>
      <c r="E32" s="61">
        <v>43</v>
      </c>
      <c r="F32" s="62">
        <v>72</v>
      </c>
      <c r="G32" s="62">
        <v>5</v>
      </c>
      <c r="H32" s="5">
        <f t="shared" ref="H32:H43" si="19">C32-D32</f>
        <v>30</v>
      </c>
      <c r="I32">
        <f t="shared" ref="I32:I43" si="20">SUM(E32:G32)</f>
        <v>120</v>
      </c>
      <c r="K32">
        <f t="shared" si="14"/>
        <v>0</v>
      </c>
      <c r="L32">
        <f t="shared" si="15"/>
        <v>28.666666666666668</v>
      </c>
      <c r="M32">
        <f t="shared" si="16"/>
        <v>48</v>
      </c>
      <c r="N32">
        <f t="shared" si="17"/>
        <v>3.3333333333333335</v>
      </c>
      <c r="O32">
        <f t="shared" si="18"/>
        <v>72</v>
      </c>
    </row>
    <row r="33" spans="1:15" ht="19.5" thickBot="1" x14ac:dyDescent="0.3">
      <c r="A33" s="32" t="s">
        <v>54</v>
      </c>
      <c r="B33" s="33" t="s">
        <v>55</v>
      </c>
      <c r="C33" s="34">
        <v>150</v>
      </c>
      <c r="D33" s="24">
        <v>90</v>
      </c>
      <c r="E33" s="61">
        <v>29</v>
      </c>
      <c r="F33" s="62">
        <v>58</v>
      </c>
      <c r="G33" s="62">
        <v>3</v>
      </c>
      <c r="H33" s="5">
        <f t="shared" si="19"/>
        <v>60</v>
      </c>
      <c r="I33">
        <f t="shared" si="20"/>
        <v>90</v>
      </c>
      <c r="K33">
        <f t="shared" si="14"/>
        <v>0</v>
      </c>
      <c r="L33">
        <f t="shared" si="15"/>
        <v>19.333333333333332</v>
      </c>
      <c r="M33">
        <f t="shared" si="16"/>
        <v>38.666666666666664</v>
      </c>
      <c r="N33">
        <f t="shared" si="17"/>
        <v>2</v>
      </c>
      <c r="O33">
        <f t="shared" si="18"/>
        <v>58</v>
      </c>
    </row>
    <row r="34" spans="1:15" ht="19.5" thickBot="1" x14ac:dyDescent="0.3">
      <c r="A34" s="32" t="s">
        <v>56</v>
      </c>
      <c r="B34" s="33" t="s">
        <v>57</v>
      </c>
      <c r="C34" s="34">
        <v>120</v>
      </c>
      <c r="D34" s="24">
        <v>75</v>
      </c>
      <c r="E34" s="61">
        <v>28</v>
      </c>
      <c r="F34" s="62">
        <v>42</v>
      </c>
      <c r="G34" s="62">
        <v>5</v>
      </c>
      <c r="H34" s="5">
        <f t="shared" si="19"/>
        <v>45</v>
      </c>
      <c r="I34">
        <f t="shared" si="20"/>
        <v>75</v>
      </c>
      <c r="K34">
        <f t="shared" si="14"/>
        <v>0</v>
      </c>
      <c r="L34">
        <f t="shared" si="15"/>
        <v>18.666666666666668</v>
      </c>
      <c r="M34">
        <f t="shared" si="16"/>
        <v>28</v>
      </c>
      <c r="N34">
        <f t="shared" si="17"/>
        <v>3.3333333333333335</v>
      </c>
      <c r="O34">
        <f t="shared" si="18"/>
        <v>42</v>
      </c>
    </row>
    <row r="35" spans="1:15" ht="19.5" hidden="1" thickBot="1" x14ac:dyDescent="0.3">
      <c r="A35" s="26"/>
      <c r="B35" s="7"/>
      <c r="C35" s="5"/>
      <c r="D35" s="24">
        <f t="shared" si="13"/>
        <v>0</v>
      </c>
      <c r="E35" s="5"/>
      <c r="F35" s="5"/>
      <c r="G35" s="5"/>
      <c r="H35" s="5">
        <f t="shared" si="19"/>
        <v>0</v>
      </c>
      <c r="I35">
        <f t="shared" si="20"/>
        <v>0</v>
      </c>
    </row>
    <row r="36" spans="1:15" ht="19.5" hidden="1" thickBot="1" x14ac:dyDescent="0.3">
      <c r="A36" s="26"/>
      <c r="B36" s="7"/>
      <c r="C36" s="5"/>
      <c r="D36" s="24">
        <f t="shared" si="13"/>
        <v>0</v>
      </c>
      <c r="E36" s="5"/>
      <c r="F36" s="5"/>
      <c r="G36" s="5"/>
      <c r="H36" s="5">
        <f t="shared" si="19"/>
        <v>0</v>
      </c>
      <c r="I36">
        <f t="shared" si="20"/>
        <v>0</v>
      </c>
    </row>
    <row r="37" spans="1:15" ht="19.5" hidden="1" thickBot="1" x14ac:dyDescent="0.3">
      <c r="A37" s="26"/>
      <c r="B37" s="7"/>
      <c r="C37" s="5"/>
      <c r="D37" s="24">
        <f t="shared" si="13"/>
        <v>0</v>
      </c>
      <c r="E37" s="5"/>
      <c r="F37" s="5"/>
      <c r="G37" s="5"/>
      <c r="H37" s="5">
        <f t="shared" si="19"/>
        <v>0</v>
      </c>
      <c r="I37">
        <f t="shared" si="20"/>
        <v>0</v>
      </c>
    </row>
    <row r="38" spans="1:15" ht="19.5" hidden="1" thickBot="1" x14ac:dyDescent="0.3">
      <c r="A38" s="26"/>
      <c r="B38" s="7"/>
      <c r="C38" s="5"/>
      <c r="D38" s="24">
        <f t="shared" si="13"/>
        <v>0</v>
      </c>
      <c r="E38" s="5"/>
      <c r="F38" s="5"/>
      <c r="G38" s="5"/>
      <c r="H38" s="5">
        <f t="shared" si="19"/>
        <v>0</v>
      </c>
      <c r="I38">
        <f t="shared" si="20"/>
        <v>0</v>
      </c>
    </row>
    <row r="39" spans="1:15" ht="19.5" hidden="1" thickBot="1" x14ac:dyDescent="0.3">
      <c r="A39" s="26"/>
      <c r="B39" s="7"/>
      <c r="C39" s="5"/>
      <c r="D39" s="24">
        <f t="shared" si="13"/>
        <v>0</v>
      </c>
      <c r="E39" s="5"/>
      <c r="F39" s="5"/>
      <c r="G39" s="5"/>
      <c r="H39" s="5">
        <f t="shared" si="19"/>
        <v>0</v>
      </c>
      <c r="I39">
        <f t="shared" si="20"/>
        <v>0</v>
      </c>
    </row>
    <row r="40" spans="1:15" ht="19.5" hidden="1" thickBot="1" x14ac:dyDescent="0.3">
      <c r="A40" s="26"/>
      <c r="B40" s="7"/>
      <c r="C40" s="5"/>
      <c r="D40" s="24">
        <f t="shared" si="13"/>
        <v>0</v>
      </c>
      <c r="E40" s="5"/>
      <c r="F40" s="5"/>
      <c r="G40" s="5"/>
      <c r="H40" s="5">
        <f t="shared" si="19"/>
        <v>0</v>
      </c>
      <c r="I40">
        <f t="shared" si="20"/>
        <v>0</v>
      </c>
    </row>
    <row r="41" spans="1:15" ht="19.5" hidden="1" thickBot="1" x14ac:dyDescent="0.3">
      <c r="A41" s="26"/>
      <c r="B41" s="7"/>
      <c r="C41" s="5"/>
      <c r="D41" s="24">
        <f t="shared" si="13"/>
        <v>0</v>
      </c>
      <c r="E41" s="5"/>
      <c r="F41" s="5"/>
      <c r="G41" s="5"/>
      <c r="H41" s="5">
        <f t="shared" si="19"/>
        <v>0</v>
      </c>
      <c r="I41">
        <f t="shared" si="20"/>
        <v>0</v>
      </c>
    </row>
    <row r="42" spans="1:15" ht="19.5" hidden="1" thickBot="1" x14ac:dyDescent="0.3">
      <c r="A42" s="26"/>
      <c r="B42" s="7"/>
      <c r="C42" s="5"/>
      <c r="D42" s="24">
        <f t="shared" si="13"/>
        <v>0</v>
      </c>
      <c r="E42" s="5"/>
      <c r="F42" s="5"/>
      <c r="G42" s="5"/>
      <c r="H42" s="5">
        <f t="shared" si="19"/>
        <v>0</v>
      </c>
      <c r="I42">
        <f t="shared" si="20"/>
        <v>0</v>
      </c>
    </row>
    <row r="43" spans="1:15" ht="19.5" hidden="1" thickBot="1" x14ac:dyDescent="0.3">
      <c r="A43" s="26"/>
      <c r="B43" s="7"/>
      <c r="C43" s="5"/>
      <c r="D43" s="24">
        <f t="shared" si="13"/>
        <v>0</v>
      </c>
      <c r="E43" s="5"/>
      <c r="F43" s="5"/>
      <c r="G43" s="5"/>
      <c r="H43" s="5">
        <f t="shared" si="19"/>
        <v>0</v>
      </c>
      <c r="I43">
        <f t="shared" si="20"/>
        <v>0</v>
      </c>
    </row>
    <row r="44" spans="1:15" ht="19.5" hidden="1" thickBot="1" x14ac:dyDescent="0.3">
      <c r="A44" s="6"/>
      <c r="B44" s="7"/>
      <c r="C44" s="5"/>
      <c r="D44" s="24">
        <f t="shared" si="13"/>
        <v>0</v>
      </c>
      <c r="E44" s="5"/>
      <c r="F44" s="5"/>
      <c r="G44" s="5"/>
      <c r="H44" s="5">
        <f t="shared" si="7"/>
        <v>0</v>
      </c>
      <c r="I44">
        <f t="shared" si="10"/>
        <v>0</v>
      </c>
    </row>
    <row r="45" spans="1:15" ht="19.5" hidden="1" thickBot="1" x14ac:dyDescent="0.3">
      <c r="A45" s="9"/>
      <c r="B45" s="7"/>
      <c r="C45" s="5"/>
      <c r="D45" s="24">
        <f t="shared" si="13"/>
        <v>0</v>
      </c>
      <c r="E45" s="5"/>
      <c r="F45" s="5"/>
      <c r="G45" s="5"/>
      <c r="H45" s="5">
        <f t="shared" ref="H45:H50" si="21">C45-D45</f>
        <v>0</v>
      </c>
      <c r="I45">
        <f t="shared" si="10"/>
        <v>0</v>
      </c>
    </row>
    <row r="46" spans="1:15" ht="19.5" hidden="1" thickBot="1" x14ac:dyDescent="0.3">
      <c r="A46" s="9"/>
      <c r="B46" s="7"/>
      <c r="C46" s="5"/>
      <c r="D46" s="24">
        <f t="shared" si="13"/>
        <v>0</v>
      </c>
      <c r="E46" s="5"/>
      <c r="F46" s="5"/>
      <c r="G46" s="5"/>
      <c r="H46" s="5">
        <f t="shared" si="21"/>
        <v>0</v>
      </c>
      <c r="I46">
        <f t="shared" si="10"/>
        <v>0</v>
      </c>
    </row>
    <row r="47" spans="1:15" ht="19.5" hidden="1" thickBot="1" x14ac:dyDescent="0.3">
      <c r="A47" s="9"/>
      <c r="B47" s="7"/>
      <c r="C47" s="5"/>
      <c r="D47" s="24">
        <f t="shared" si="13"/>
        <v>0</v>
      </c>
      <c r="E47" s="5"/>
      <c r="F47" s="5"/>
      <c r="G47" s="5"/>
      <c r="H47" s="5">
        <f t="shared" si="21"/>
        <v>0</v>
      </c>
      <c r="I47">
        <f t="shared" si="10"/>
        <v>0</v>
      </c>
    </row>
    <row r="48" spans="1:15" ht="19.5" hidden="1" thickBot="1" x14ac:dyDescent="0.3">
      <c r="A48" s="9"/>
      <c r="B48" s="7"/>
      <c r="C48" s="5"/>
      <c r="D48" s="24">
        <f t="shared" si="13"/>
        <v>0</v>
      </c>
      <c r="E48" s="5"/>
      <c r="F48" s="5"/>
      <c r="G48" s="5"/>
      <c r="H48" s="5">
        <f t="shared" si="21"/>
        <v>0</v>
      </c>
      <c r="I48">
        <f t="shared" si="10"/>
        <v>0</v>
      </c>
    </row>
    <row r="49" spans="1:15" ht="19.5" hidden="1" thickBot="1" x14ac:dyDescent="0.3">
      <c r="A49" s="9"/>
      <c r="B49" s="7"/>
      <c r="C49" s="5"/>
      <c r="D49" s="24">
        <f t="shared" si="13"/>
        <v>0</v>
      </c>
      <c r="E49" s="5"/>
      <c r="F49" s="5"/>
      <c r="G49" s="5"/>
      <c r="H49" s="5">
        <f t="shared" si="21"/>
        <v>0</v>
      </c>
      <c r="I49">
        <f t="shared" si="10"/>
        <v>0</v>
      </c>
    </row>
    <row r="50" spans="1:15" ht="19.5" hidden="1" thickBot="1" x14ac:dyDescent="0.3">
      <c r="A50" s="9"/>
      <c r="B50" s="7"/>
      <c r="C50" s="5"/>
      <c r="D50" s="24">
        <f t="shared" si="13"/>
        <v>0</v>
      </c>
      <c r="E50" s="5"/>
      <c r="F50" s="5"/>
      <c r="G50" s="5"/>
      <c r="H50" s="5">
        <f t="shared" si="21"/>
        <v>0</v>
      </c>
      <c r="I50">
        <f t="shared" si="10"/>
        <v>0</v>
      </c>
    </row>
    <row r="51" spans="1:15" ht="19.5" thickBot="1" x14ac:dyDescent="0.3">
      <c r="A51" s="8"/>
      <c r="B51" s="16" t="s">
        <v>30</v>
      </c>
      <c r="C51" s="13">
        <f t="shared" ref="C51:H51" si="22">C7+C14</f>
        <v>1035</v>
      </c>
      <c r="D51" s="13">
        <f t="shared" si="22"/>
        <v>525</v>
      </c>
      <c r="E51" s="13">
        <f t="shared" si="22"/>
        <v>282</v>
      </c>
      <c r="F51" s="13">
        <f t="shared" si="22"/>
        <v>446</v>
      </c>
      <c r="G51" s="13">
        <f t="shared" si="22"/>
        <v>37</v>
      </c>
      <c r="H51" s="13">
        <f t="shared" si="22"/>
        <v>270</v>
      </c>
    </row>
    <row r="52" spans="1:15" ht="18.75" x14ac:dyDescent="0.25">
      <c r="A52" s="10"/>
    </row>
    <row r="53" spans="1:15" ht="15.75" thickBot="1" x14ac:dyDescent="0.3">
      <c r="A53" s="42" t="s">
        <v>33</v>
      </c>
      <c r="B53" s="42"/>
      <c r="C53" s="42"/>
      <c r="D53" s="42"/>
      <c r="E53" s="42"/>
      <c r="F53" s="42"/>
      <c r="G53" s="42"/>
      <c r="H53" s="42"/>
    </row>
    <row r="54" spans="1:15" ht="18.75" x14ac:dyDescent="0.25">
      <c r="A54" s="1" t="s">
        <v>34</v>
      </c>
      <c r="B54" s="2"/>
      <c r="C54" s="43" t="s">
        <v>2</v>
      </c>
      <c r="D54" s="44"/>
      <c r="E54" s="44"/>
      <c r="F54" s="44"/>
      <c r="G54" s="44"/>
      <c r="H54" s="45"/>
    </row>
    <row r="55" spans="1:15" ht="19.5" thickBot="1" x14ac:dyDescent="0.3">
      <c r="A55" s="17" t="s">
        <v>35</v>
      </c>
      <c r="B55" s="20" t="s">
        <v>37</v>
      </c>
      <c r="C55" s="46"/>
      <c r="D55" s="47"/>
      <c r="E55" s="47"/>
      <c r="F55" s="47"/>
      <c r="G55" s="47"/>
      <c r="H55" s="48"/>
    </row>
    <row r="56" spans="1:15" ht="19.5" thickBot="1" x14ac:dyDescent="0.3">
      <c r="A56" s="17" t="s">
        <v>36</v>
      </c>
      <c r="B56" s="20" t="s">
        <v>38</v>
      </c>
      <c r="C56" s="38" t="s">
        <v>39</v>
      </c>
      <c r="D56" s="50" t="s">
        <v>5</v>
      </c>
      <c r="E56" s="51"/>
      <c r="F56" s="51"/>
      <c r="G56" s="52"/>
      <c r="H56" s="38" t="s">
        <v>40</v>
      </c>
    </row>
    <row r="57" spans="1:15" ht="18.75" x14ac:dyDescent="0.25">
      <c r="A57" s="18"/>
      <c r="B57" s="20"/>
      <c r="C57" s="49"/>
      <c r="D57" s="53" t="s">
        <v>3</v>
      </c>
      <c r="E57" s="38" t="s">
        <v>41</v>
      </c>
      <c r="F57" s="3" t="s">
        <v>42</v>
      </c>
      <c r="G57" s="38" t="s">
        <v>10</v>
      </c>
      <c r="H57" s="49"/>
    </row>
    <row r="58" spans="1:15" ht="19.5" thickBot="1" x14ac:dyDescent="0.3">
      <c r="A58" s="19"/>
      <c r="B58" s="4"/>
      <c r="C58" s="39"/>
      <c r="D58" s="54"/>
      <c r="E58" s="39"/>
      <c r="F58" s="5" t="s">
        <v>43</v>
      </c>
      <c r="G58" s="39"/>
      <c r="H58" s="39"/>
    </row>
    <row r="59" spans="1:15" ht="38.25" thickBot="1" x14ac:dyDescent="0.3">
      <c r="A59" s="29" t="s">
        <v>58</v>
      </c>
      <c r="B59" s="30" t="s">
        <v>59</v>
      </c>
      <c r="C59" s="35">
        <v>75</v>
      </c>
      <c r="D59" s="24">
        <v>60</v>
      </c>
      <c r="E59" s="61">
        <v>29</v>
      </c>
      <c r="F59" s="62">
        <v>29</v>
      </c>
      <c r="G59" s="62">
        <v>2</v>
      </c>
      <c r="H59" s="5">
        <f t="shared" ref="H59:H68" si="23">C59-D59</f>
        <v>15</v>
      </c>
      <c r="I59">
        <f t="shared" ref="I59:I70" si="24">SUM(E59:G59)</f>
        <v>60</v>
      </c>
      <c r="K59">
        <f t="shared" ref="K59" si="25">D59-I59</f>
        <v>0</v>
      </c>
      <c r="L59">
        <f t="shared" ref="L59" si="26">E59/1.5</f>
        <v>19.333333333333332</v>
      </c>
      <c r="M59">
        <f t="shared" ref="M59" si="27">F59/1.5</f>
        <v>19.333333333333332</v>
      </c>
      <c r="N59">
        <f t="shared" ref="N59" si="28">G59/1.5</f>
        <v>1.3333333333333333</v>
      </c>
      <c r="O59">
        <f t="shared" ref="O59" si="29">F59+K59</f>
        <v>29</v>
      </c>
    </row>
    <row r="60" spans="1:15" ht="38.25" thickBot="1" x14ac:dyDescent="0.3">
      <c r="A60" s="32" t="s">
        <v>60</v>
      </c>
      <c r="B60" s="33" t="s">
        <v>61</v>
      </c>
      <c r="C60" s="34">
        <v>90</v>
      </c>
      <c r="D60" s="24">
        <f t="shared" ref="D60" si="30">IF(C60&lt;=30,C60,C60/1.5)</f>
        <v>60</v>
      </c>
      <c r="E60" s="61">
        <v>15</v>
      </c>
      <c r="F60" s="62">
        <v>42</v>
      </c>
      <c r="G60" s="62">
        <v>3</v>
      </c>
      <c r="H60" s="5">
        <f t="shared" si="23"/>
        <v>30</v>
      </c>
      <c r="I60">
        <f t="shared" si="24"/>
        <v>60</v>
      </c>
      <c r="K60">
        <f t="shared" ref="K60" si="31">D60-I60</f>
        <v>0</v>
      </c>
      <c r="L60">
        <f t="shared" ref="L60" si="32">E60/1.5</f>
        <v>10</v>
      </c>
      <c r="M60">
        <f t="shared" ref="M60" si="33">F60/1.5</f>
        <v>28</v>
      </c>
      <c r="N60">
        <f t="shared" ref="N60" si="34">G60/1.5</f>
        <v>2</v>
      </c>
      <c r="O60">
        <f t="shared" ref="O60" si="35">F60+K60</f>
        <v>42</v>
      </c>
    </row>
    <row r="61" spans="1:15" ht="19.5" hidden="1" thickBot="1" x14ac:dyDescent="0.3">
      <c r="A61" s="26"/>
      <c r="B61" s="7"/>
      <c r="C61" s="5"/>
      <c r="D61" s="24">
        <f t="shared" ref="D59:D70" si="36">IF(C61&lt;=30,C61,C61/1.5)</f>
        <v>0</v>
      </c>
      <c r="E61" s="5"/>
      <c r="F61" s="5"/>
      <c r="G61" s="5"/>
      <c r="H61" s="5">
        <f t="shared" si="23"/>
        <v>0</v>
      </c>
      <c r="I61">
        <f t="shared" si="24"/>
        <v>0</v>
      </c>
    </row>
    <row r="62" spans="1:15" ht="19.5" hidden="1" thickBot="1" x14ac:dyDescent="0.3">
      <c r="A62" s="26"/>
      <c r="B62" s="7"/>
      <c r="C62" s="5"/>
      <c r="D62" s="24">
        <f t="shared" si="36"/>
        <v>0</v>
      </c>
      <c r="E62" s="5"/>
      <c r="F62" s="5"/>
      <c r="G62" s="5"/>
      <c r="H62" s="5">
        <f t="shared" si="23"/>
        <v>0</v>
      </c>
      <c r="I62">
        <f t="shared" si="24"/>
        <v>0</v>
      </c>
    </row>
    <row r="63" spans="1:15" ht="19.5" hidden="1" thickBot="1" x14ac:dyDescent="0.3">
      <c r="A63" s="26"/>
      <c r="B63" s="7"/>
      <c r="C63" s="5"/>
      <c r="D63" s="24">
        <f t="shared" si="36"/>
        <v>0</v>
      </c>
      <c r="E63" s="5"/>
      <c r="F63" s="5"/>
      <c r="G63" s="5"/>
      <c r="H63" s="5">
        <f t="shared" si="23"/>
        <v>0</v>
      </c>
      <c r="I63">
        <f t="shared" si="24"/>
        <v>0</v>
      </c>
    </row>
    <row r="64" spans="1:15" ht="19.5" hidden="1" thickBot="1" x14ac:dyDescent="0.3">
      <c r="A64" s="26"/>
      <c r="B64" s="7"/>
      <c r="C64" s="5"/>
      <c r="D64" s="24">
        <f t="shared" si="36"/>
        <v>0</v>
      </c>
      <c r="E64" s="5"/>
      <c r="F64" s="5"/>
      <c r="G64" s="5"/>
      <c r="H64" s="5">
        <f t="shared" si="23"/>
        <v>0</v>
      </c>
      <c r="I64">
        <f t="shared" si="24"/>
        <v>0</v>
      </c>
    </row>
    <row r="65" spans="1:9" ht="19.5" hidden="1" thickBot="1" x14ac:dyDescent="0.3">
      <c r="A65" s="26"/>
      <c r="B65" s="7"/>
      <c r="C65" s="5"/>
      <c r="D65" s="24">
        <f t="shared" si="36"/>
        <v>0</v>
      </c>
      <c r="E65" s="5"/>
      <c r="F65" s="5"/>
      <c r="G65" s="5"/>
      <c r="H65" s="5">
        <f t="shared" si="23"/>
        <v>0</v>
      </c>
      <c r="I65">
        <f t="shared" si="24"/>
        <v>0</v>
      </c>
    </row>
    <row r="66" spans="1:9" ht="19.5" hidden="1" thickBot="1" x14ac:dyDescent="0.3">
      <c r="A66" s="26"/>
      <c r="B66" s="7"/>
      <c r="C66" s="5"/>
      <c r="D66" s="24">
        <f t="shared" si="36"/>
        <v>0</v>
      </c>
      <c r="E66" s="5"/>
      <c r="F66" s="5"/>
      <c r="G66" s="5"/>
      <c r="H66" s="5">
        <f t="shared" si="23"/>
        <v>0</v>
      </c>
      <c r="I66">
        <f t="shared" si="24"/>
        <v>0</v>
      </c>
    </row>
    <row r="67" spans="1:9" ht="19.5" hidden="1" thickBot="1" x14ac:dyDescent="0.3">
      <c r="A67" s="26"/>
      <c r="B67" s="7"/>
      <c r="C67" s="5"/>
      <c r="D67" s="24">
        <f t="shared" si="36"/>
        <v>0</v>
      </c>
      <c r="E67" s="5"/>
      <c r="F67" s="5"/>
      <c r="G67" s="5"/>
      <c r="H67" s="5">
        <f t="shared" si="23"/>
        <v>0</v>
      </c>
      <c r="I67">
        <f t="shared" si="24"/>
        <v>0</v>
      </c>
    </row>
    <row r="68" spans="1:9" ht="19.5" hidden="1" thickBot="1" x14ac:dyDescent="0.3">
      <c r="A68" s="26"/>
      <c r="B68" s="7"/>
      <c r="C68" s="5"/>
      <c r="D68" s="24">
        <f t="shared" si="36"/>
        <v>0</v>
      </c>
      <c r="E68" s="5"/>
      <c r="F68" s="5"/>
      <c r="G68" s="5"/>
      <c r="H68" s="5">
        <f t="shared" si="23"/>
        <v>0</v>
      </c>
      <c r="I68">
        <f t="shared" si="24"/>
        <v>0</v>
      </c>
    </row>
    <row r="69" spans="1:9" ht="19.5" hidden="1" thickBot="1" x14ac:dyDescent="0.3">
      <c r="A69" s="9"/>
      <c r="B69" s="7"/>
      <c r="C69" s="5"/>
      <c r="D69" s="24">
        <f t="shared" si="36"/>
        <v>0</v>
      </c>
      <c r="E69" s="5"/>
      <c r="F69" s="5"/>
      <c r="G69" s="5"/>
      <c r="H69" s="5">
        <f t="shared" ref="H69:H70" si="37">C69-D69</f>
        <v>0</v>
      </c>
      <c r="I69">
        <f t="shared" si="24"/>
        <v>0</v>
      </c>
    </row>
    <row r="70" spans="1:9" ht="19.5" hidden="1" thickBot="1" x14ac:dyDescent="0.3">
      <c r="A70" s="9"/>
      <c r="B70" s="7"/>
      <c r="C70" s="5"/>
      <c r="D70" s="24">
        <f t="shared" si="36"/>
        <v>0</v>
      </c>
      <c r="E70" s="5"/>
      <c r="F70" s="5"/>
      <c r="G70" s="5"/>
      <c r="H70" s="5">
        <f t="shared" si="37"/>
        <v>0</v>
      </c>
      <c r="I70">
        <f t="shared" si="24"/>
        <v>0</v>
      </c>
    </row>
    <row r="71" spans="1:9" ht="19.5" thickBot="1" x14ac:dyDescent="0.3">
      <c r="A71" s="21"/>
      <c r="B71" s="13" t="s">
        <v>30</v>
      </c>
      <c r="C71" s="13">
        <f t="shared" ref="C71:H71" si="38">SUM(C59:C70)</f>
        <v>165</v>
      </c>
      <c r="D71" s="13">
        <f t="shared" si="38"/>
        <v>120</v>
      </c>
      <c r="E71" s="13">
        <f t="shared" si="38"/>
        <v>44</v>
      </c>
      <c r="F71" s="13">
        <f t="shared" si="38"/>
        <v>71</v>
      </c>
      <c r="G71" s="13">
        <f t="shared" si="38"/>
        <v>5</v>
      </c>
      <c r="H71" s="13">
        <f t="shared" si="38"/>
        <v>45</v>
      </c>
    </row>
    <row r="72" spans="1:9" x14ac:dyDescent="0.25">
      <c r="C72">
        <f>SUM(C7,C14,C71)</f>
        <v>1200</v>
      </c>
      <c r="D72">
        <f t="shared" ref="D72:H72" si="39">SUM(D7,D14,D71)</f>
        <v>645</v>
      </c>
      <c r="E72">
        <f t="shared" si="39"/>
        <v>326</v>
      </c>
      <c r="F72">
        <f t="shared" si="39"/>
        <v>517</v>
      </c>
      <c r="G72">
        <f t="shared" si="39"/>
        <v>42</v>
      </c>
      <c r="H72">
        <f t="shared" si="39"/>
        <v>315</v>
      </c>
    </row>
  </sheetData>
  <mergeCells count="18">
    <mergeCell ref="H4:H6"/>
    <mergeCell ref="D5:D6"/>
    <mergeCell ref="F5:F6"/>
    <mergeCell ref="G5:G6"/>
    <mergeCell ref="G57:G58"/>
    <mergeCell ref="A1:H1"/>
    <mergeCell ref="A2:H2"/>
    <mergeCell ref="A53:H53"/>
    <mergeCell ref="C54:H55"/>
    <mergeCell ref="C56:C58"/>
    <mergeCell ref="D56:G56"/>
    <mergeCell ref="H56:H58"/>
    <mergeCell ref="D57:D58"/>
    <mergeCell ref="E57:E58"/>
    <mergeCell ref="A3:A6"/>
    <mergeCell ref="B3:B6"/>
    <mergeCell ref="C3:H3"/>
    <mergeCell ref="D4:G4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Cuong</cp:lastModifiedBy>
  <cp:lastPrinted>2015-06-13T03:14:28Z</cp:lastPrinted>
  <dcterms:created xsi:type="dcterms:W3CDTF">2015-06-12T14:00:58Z</dcterms:created>
  <dcterms:modified xsi:type="dcterms:W3CDTF">2015-06-16T08:39:59Z</dcterms:modified>
</cp:coreProperties>
</file>